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5600" windowHeight="7995" activeTab="1"/>
  </bookViews>
  <sheets>
    <sheet name="Indice" sheetId="1" r:id="rId1"/>
    <sheet name="Pagos Prov" sheetId="2" r:id="rId2"/>
    <sheet name="Inversiones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H11" i="2" l="1"/>
  <c r="J18" i="3"/>
  <c r="I18" i="3"/>
  <c r="F18" i="3"/>
  <c r="E18" i="3"/>
  <c r="E24" i="3" s="1"/>
  <c r="H18" i="3"/>
  <c r="G18" i="3"/>
  <c r="I24" i="3"/>
  <c r="H24" i="3"/>
  <c r="G24" i="3"/>
  <c r="E20" i="2"/>
  <c r="G20" i="2"/>
  <c r="F20" i="2"/>
  <c r="D20" i="2"/>
  <c r="F24" i="3" l="1"/>
  <c r="J24" i="3"/>
</calcChain>
</file>

<file path=xl/sharedStrings.xml><?xml version="1.0" encoding="utf-8"?>
<sst xmlns="http://schemas.openxmlformats.org/spreadsheetml/2006/main" count="63" uniqueCount="45">
  <si>
    <t/>
  </si>
  <si>
    <t xml:space="preserve">         PAGOS PROVISIONALES DEL
IMPUESTO SOBRE LA RENTA (I.S.R.)</t>
  </si>
  <si>
    <t xml:space="preserve">         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</si>
  <si>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</si>
  <si>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</si>
  <si>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</si>
  <si>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</si>
  <si>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</si>
  <si>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</si>
  <si>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</si>
  <si>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</si>
  <si>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</si>
  <si>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</si>
  <si>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</si>
  <si>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</si>
  <si>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 DE PAGOS PROVISIONALES</t>
  </si>
  <si>
    <t>NORMAL</t>
  </si>
  <si>
    <t>COMPLEMENTARIA</t>
  </si>
  <si>
    <t xml:space="preserve">COMPLEMENTARIA </t>
  </si>
  <si>
    <t>INDICE</t>
  </si>
  <si>
    <t>CONCEPTO</t>
  </si>
  <si>
    <t>ISR DEDUCCION EN EL EJERCICIO</t>
  </si>
  <si>
    <t>ISR DEDUCCION INMEDIATA EN EL EJERCICIO</t>
  </si>
  <si>
    <t>ISR ADQUISICIONES DURANTE EL EJERCICIO</t>
  </si>
  <si>
    <t>ISR ENAJENACIONES Y BAJAS</t>
  </si>
  <si>
    <t>IETU ADQUISICIONES</t>
  </si>
  <si>
    <t>IETU ENAJENACIONES</t>
  </si>
  <si>
    <t>CONSTRUCCIONES</t>
  </si>
  <si>
    <t>MAQUINARIA Y EQUIPO</t>
  </si>
  <si>
    <t>MOBILIARIO Y EQUIPO DE OFICINA</t>
  </si>
  <si>
    <t>EQUIPO DE TRANSPORTE AUTOMOVILES</t>
  </si>
  <si>
    <t>EQUIPO DE TRANSPORTE OTROS</t>
  </si>
  <si>
    <t>EQUIPO DE COMPUTO</t>
  </si>
  <si>
    <t>HERRAMIENTAS</t>
  </si>
  <si>
    <t>MOLDES</t>
  </si>
  <si>
    <t>OTRAS INVERSIONES EN ACTIVOS FIJOS</t>
  </si>
  <si>
    <t>GASTOS, CARGOS DIFERIDOS Y EROGACIONES EN PERIODOS PREOPERATIVOS</t>
  </si>
  <si>
    <t>TERRENOS</t>
  </si>
  <si>
    <t>TOTAL</t>
  </si>
  <si>
    <t>SEGUN CONTABILIDAD</t>
  </si>
  <si>
    <t>DIFERENCIA</t>
  </si>
  <si>
    <t>INVERSIONES Y TERRENOS</t>
  </si>
  <si>
    <t>PAGOS PROVISIONALES</t>
  </si>
  <si>
    <t>INVERSIONES</t>
  </si>
  <si>
    <t>INDICE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</si>
</sst>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3" fontId="1" fillId="2" borderId="1" applyNumberFormat="0" applyAlignment="0"/>
    <xf numFmtId="49" fontId="2" fillId="2" borderId="1" applyNumberFormat="0" applyAlignment="0"/>
    <xf numFmtId="0" fontId="3" fillId="0" borderId="0" applyNumberFormat="0" applyFill="0" applyBorder="0" applyAlignment="0" applyProtection="0"/>
  </cellStyleXfs>
  <cellXfs count="27">
    <xf numFmtId="0" fontId="0" fillId="0" borderId="0" xfId="0"/>
    <xf numFmtId="49" fontId="1" fillId="0" borderId="0" xfId="0" applyNumberFormat="1" applyFont="1" applyFill="1" applyAlignment="1">
      <alignment horizontal="center"/>
    </xf>
    <xf numFmtId="3" fontId="1" fillId="0" borderId="0" xfId="0" applyNumberFormat="1" applyFont="1"/>
    <xf numFmtId="49" fontId="1" fillId="0" borderId="0" xfId="0" applyNumberFormat="1" applyFont="1"/>
    <xf numFmtId="0" fontId="1" fillId="3" borderId="1" xfId="1" applyNumberFormat="1" applyFont="1" applyFill="1" applyAlignment="1">
      <alignment horizontal="center"/>
    </xf>
    <xf numFmtId="49" fontId="1" fillId="3" borderId="1" xfId="1" applyNumberFormat="1" applyFill="1"/>
    <xf numFmtId="3" fontId="1" fillId="3" borderId="1" xfId="1" applyNumberFormat="1" applyFill="1"/>
    <xf numFmtId="0" fontId="2" fillId="4" borderId="1" xfId="0" applyNumberFormat="1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 vertical="center" wrapText="1"/>
    </xf>
    <xf numFmtId="3" fontId="2" fillId="4" borderId="1" xfId="0" applyNumberFormat="1" applyFont="1" applyFill="1" applyBorder="1" applyAlignment="1">
      <alignment horizontal="right" vertical="center" wrapText="1"/>
    </xf>
    <xf numFmtId="49" fontId="2" fillId="3" borderId="0" xfId="0" applyNumberFormat="1" applyFont="1" applyFill="1" applyAlignment="1">
      <alignment horizontal="center"/>
    </xf>
    <xf numFmtId="49" fontId="2" fillId="3" borderId="0" xfId="0" applyNumberFormat="1" applyFont="1" applyFill="1"/>
    <xf numFmtId="49" fontId="2" fillId="4" borderId="2" xfId="0" applyNumberFormat="1" applyFont="1" applyFill="1" applyBorder="1" applyAlignment="1">
      <alignment horizontal="center" vertical="center" wrapText="1"/>
    </xf>
    <xf numFmtId="0" fontId="1" fillId="0" borderId="3" xfId="1" applyNumberFormat="1" applyFont="1" applyFill="1" applyBorder="1" applyAlignment="1">
      <alignment horizontal="center"/>
    </xf>
    <xf numFmtId="49" fontId="1" fillId="0" borderId="3" xfId="1" applyNumberFormat="1" applyFill="1" applyBorder="1"/>
    <xf numFmtId="3" fontId="1" fillId="0" borderId="3" xfId="1" applyNumberFormat="1" applyFill="1" applyBorder="1"/>
    <xf numFmtId="0" fontId="1" fillId="4" borderId="1" xfId="1" applyNumberFormat="1" applyFont="1" applyFill="1" applyAlignment="1">
      <alignment horizontal="center"/>
    </xf>
    <xf numFmtId="49" fontId="1" fillId="4" borderId="1" xfId="1" applyNumberFormat="1" applyFill="1"/>
    <xf numFmtId="3" fontId="1" fillId="5" borderId="1" xfId="1" applyNumberFormat="1" applyFill="1"/>
    <xf numFmtId="49" fontId="1" fillId="0" borderId="1" xfId="1" applyNumberFormat="1" applyFill="1"/>
    <xf numFmtId="49" fontId="1" fillId="3" borderId="1" xfId="1" applyNumberFormat="1" applyFill="1" applyAlignment="1">
      <alignment wrapText="1"/>
    </xf>
    <xf numFmtId="0" fontId="2" fillId="4" borderId="1" xfId="2" applyNumberFormat="1" applyFont="1" applyFill="1" applyAlignment="1">
      <alignment horizontal="center"/>
    </xf>
    <xf numFmtId="49" fontId="2" fillId="4" borderId="1" xfId="2" applyNumberFormat="1" applyFill="1"/>
    <xf numFmtId="3" fontId="2" fillId="4" borderId="1" xfId="2" applyNumberFormat="1" applyFill="1"/>
    <xf numFmtId="3" fontId="1" fillId="6" borderId="1" xfId="1" applyNumberFormat="1" applyFill="1"/>
    <xf numFmtId="0" fontId="3" fillId="0" borderId="0" xfId="3"/>
    <xf numFmtId="49" fontId="2" fillId="0" borderId="0" xfId="0" applyNumberFormat="1" applyFont="1" applyAlignment="1">
      <alignment horizontal="left" vertical="center" wrapText="1"/>
    </xf>
  </cellXfs>
  <cellStyles count="4">
    <cellStyle name="Hipervínculo" xfId="3" builtinId="8"/>
    <cellStyle name="Normal" xfId="0" builtinId="0"/>
    <cellStyle name="Sipred" xfId="1"/>
    <cellStyle name="SipredTotal" xfId="2"/>
  </cellStyles>
  <dxfs count="0"/>
  <tableStyles count="0" defaultTableStyle="TableStyleMedium2" defaultPivotStyle="PivotStyleLight16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Indice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285750</xdr:colOff>
      <xdr:row>1</xdr:row>
      <xdr:rowOff>76200</xdr:rowOff>
    </xdr:from>
    <xdr:to>
      <xdr:col>7</xdr:col>
      <xdr:colOff>228600</xdr:colOff>
      <xdr:row>3</xdr:row>
      <xdr:rowOff>0</xdr:rowOff>
    </xdr:to>
    <xdr:sp macro="" textlink="">
      <xdr:nvSpPr>
        <xdr:cNvPr id="2" name="1 Rectángulo redondeado">
          <a:hlinkClick xmlns:r="http://schemas.openxmlformats.org/officeDocument/2006/relationships" r:id="rId1" tooltip="Ir a Indice"/>
        </xdr:cNvPr>
        <xdr:cNvSpPr/>
      </xdr:nvSpPr>
      <xdr:spPr>
        <a:xfrm>
          <a:off x="5057775" y="266700"/>
          <a:ext cx="704850" cy="304800"/>
        </a:xfrm>
        <a:prstGeom prst="roundRect">
          <a:avLst/>
        </a:prstGeom>
        <a:solidFill>
          <a:schemeClr val="bg2"/>
        </a:solidFill>
        <a:ln>
          <a:noFill/>
        </a:ln>
        <a:effectLst>
          <a:outerShdw blurRad="63500" sx="102000" sy="102000" algn="ctr" rotWithShape="0">
            <a:prstClr val="black">
              <a:alpha val="40000"/>
            </a:prstClr>
          </a:outerShdw>
          <a:reflection blurRad="6350" stA="50000" endA="295" endPos="92000" dist="101600" dir="5400000" sy="-100000" algn="bl" rotWithShape="0"/>
        </a:effectLst>
        <a:scene3d>
          <a:camera prst="orthographicFront"/>
          <a:lightRig rig="balanced" dir="t">
            <a:rot lat="0" lon="0" rev="8700000"/>
          </a:lightRig>
        </a:scene3d>
        <a:sp3d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MX" sz="1100">
              <a:solidFill>
                <a:schemeClr val="tx1">
                  <a:lumMod val="65000"/>
                  <a:lumOff val="35000"/>
                </a:schemeClr>
              </a:solidFill>
            </a:rPr>
            <a:t>Indice</a:t>
          </a:r>
        </a:p>
      </xdr:txBody>
    </xdr:sp>
    <xdr:clientData/>
  </xdr:twoCellAnchor>
  <xdr:twoCellAnchor>
    <xdr:from>
      <xdr:col>8</xdr:col>
      <xdr:colOff>38099</xdr:colOff>
      <xdr:row>1</xdr:row>
      <xdr:rowOff>57149</xdr:rowOff>
    </xdr:from>
    <xdr:to>
      <xdr:col>9</xdr:col>
      <xdr:colOff>333374</xdr:colOff>
      <xdr:row>4</xdr:row>
      <xdr:rowOff>28574</xdr:rowOff>
    </xdr:to>
    <xdr:sp macro="" textlink="">
      <xdr:nvSpPr>
        <xdr:cNvPr id="3" name="2 Rectángulo redondeado">
          <a:hlinkClick xmlns:r="http://schemas.openxmlformats.org/officeDocument/2006/relationships" r:id="rId1"/>
        </xdr:cNvPr>
        <xdr:cNvSpPr/>
      </xdr:nvSpPr>
      <xdr:spPr>
        <a:xfrm>
          <a:off x="6334124" y="247649"/>
          <a:ext cx="1057275" cy="542925"/>
        </a:xfrm>
        <a:prstGeom prst="roundRect">
          <a:avLst/>
        </a:prstGeom>
        <a:ln>
          <a:noFill/>
        </a:ln>
        <a:effectLst>
          <a:innerShdw blurRad="63500" dist="50800" dir="16200000">
            <a:prstClr val="black">
              <a:alpha val="50000"/>
            </a:prstClr>
          </a:innerShdw>
          <a:reflection blurRad="6350" stA="50000" endA="295" endPos="92000" dist="101600" dir="5400000" sy="-100000" algn="bl" rotWithShape="0"/>
        </a:effectLst>
        <a:scene3d>
          <a:camera prst="orthographicFront"/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MX" sz="1100" baseline="0">
              <a:solidFill>
                <a:schemeClr val="lt1"/>
              </a:solidFill>
            </a:rPr>
            <a:t> </a:t>
          </a:r>
          <a:r>
            <a:rPr lang="es-MX" sz="1800">
              <a:solidFill>
                <a:schemeClr val="bg2">
                  <a:lumMod val="10000"/>
                </a:schemeClr>
              </a:solidFill>
            </a:rPr>
            <a:t>Indice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Modulo%201%20Excel/07%20Manejo%20de%20Vinculos%20e%20Hipervinculo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Balance"/>
      <sheetName val="Resultados"/>
      <sheetName val="Razones"/>
    </sheetNames>
    <sheetDataSet>
      <sheetData sheetId="0" refreshError="1"/>
      <sheetData sheetId="1" refreshError="1"/>
      <sheetData sheetId="2" refreshError="1"/>
      <sheetData sheetId="3">
        <row r="5">
          <cell r="D5">
            <v>1.23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33FF"/>
  </sheetPr>
  <dimension ref="A1:F13"/>
  <sheetViews>
    <sheetView showGridLines="0" workbookViewId="0">
      <selection activeCell="C4" sqref="C4"/>
    </sheetView>
  </sheetViews>
  <sheetFormatPr baseColWidth="10" defaultColWidth="0" defaultRowHeight="15" zeroHeight="1" x14ac:dyDescent="0.25"/>
  <cols>
    <col min="1" max="6" width="11.42578125" customWidth="1"/>
    <col min="7" max="16384" width="11.42578125" hidden="1"/>
  </cols>
  <sheetData>
    <row r="1" spans="3:3" x14ac:dyDescent="0.25"/>
    <row r="2" spans="3:3" x14ac:dyDescent="0.25">
      <c r="C2" t="s">
        <v>44</v>
      </c>
    </row>
    <row r="3" spans="3:3" x14ac:dyDescent="0.25"/>
    <row r="4" spans="3:3" x14ac:dyDescent="0.25">
      <c r="C4" s="25" t="s">
        <v>42</v>
      </c>
    </row>
    <row r="5" spans="3:3" x14ac:dyDescent="0.25">
      <c r="C5" s="25" t="s">
        <v>43</v>
      </c>
    </row>
    <row r="6" spans="3:3" x14ac:dyDescent="0.25"/>
    <row r="7" spans="3:3" x14ac:dyDescent="0.25"/>
    <row r="8" spans="3:3" x14ac:dyDescent="0.25"/>
    <row r="9" spans="3:3" x14ac:dyDescent="0.25"/>
    <row r="10" spans="3:3" x14ac:dyDescent="0.25"/>
    <row r="11" spans="3:3" x14ac:dyDescent="0.25"/>
    <row r="12" spans="3:3" x14ac:dyDescent="0.25"/>
    <row r="13" spans="3:3" x14ac:dyDescent="0.25"/>
  </sheetData>
  <hyperlinks>
    <hyperlink ref="C4" location="'Pagos Prov'!A1" tooltip="Ir a Pagos Provisionales" display="PAGOS PROVISIONALES"/>
    <hyperlink ref="C5" location="Inversiones!A1" tooltip="Ir a Inversiones" display="INVERSIONE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J23"/>
  <sheetViews>
    <sheetView showGridLines="0" tabSelected="1" workbookViewId="0">
      <selection activeCell="H11" sqref="H11"/>
    </sheetView>
  </sheetViews>
  <sheetFormatPr baseColWidth="10" defaultColWidth="0" defaultRowHeight="15" zeroHeight="1" x14ac:dyDescent="0.25"/>
  <cols>
    <col min="1" max="2" width="11.42578125" customWidth="1"/>
    <col min="3" max="3" width="14.42578125" customWidth="1"/>
    <col min="4" max="10" width="11.42578125" customWidth="1"/>
    <col min="11" max="16384" width="11.42578125" hidden="1"/>
  </cols>
  <sheetData>
    <row r="1" spans="2:8" x14ac:dyDescent="0.25"/>
    <row r="2" spans="2:8" x14ac:dyDescent="0.25"/>
    <row r="3" spans="2:8" x14ac:dyDescent="0.25"/>
    <row r="4" spans="2:8" x14ac:dyDescent="0.25"/>
    <row r="5" spans="2:8" ht="25.5" customHeight="1" x14ac:dyDescent="0.25">
      <c r="B5" s="1" t="s">
        <v>0</v>
      </c>
      <c r="C5" s="26" t="s">
        <v>1</v>
      </c>
      <c r="D5" s="26"/>
      <c r="E5" s="26"/>
      <c r="F5" s="26"/>
      <c r="G5" s="26"/>
    </row>
    <row r="6" spans="2:8" x14ac:dyDescent="0.25">
      <c r="B6" s="1" t="s">
        <v>0</v>
      </c>
      <c r="C6" s="3" t="s">
        <v>2</v>
      </c>
      <c r="D6" s="2"/>
      <c r="E6" s="2"/>
      <c r="F6" s="2"/>
      <c r="G6" s="2"/>
    </row>
    <row r="7" spans="2:8" x14ac:dyDescent="0.25">
      <c r="B7" s="4">
        <v>121010</v>
      </c>
      <c r="C7" s="5" t="s">
        <v>3</v>
      </c>
      <c r="D7" s="6">
        <v>0</v>
      </c>
      <c r="E7" s="6">
        <v>156425</v>
      </c>
      <c r="F7" s="6">
        <v>0</v>
      </c>
      <c r="G7" s="6" t="s">
        <v>16</v>
      </c>
    </row>
    <row r="8" spans="2:8" x14ac:dyDescent="0.25">
      <c r="B8" s="4">
        <v>121020</v>
      </c>
      <c r="C8" s="5" t="s">
        <v>4</v>
      </c>
      <c r="D8" s="6">
        <v>0</v>
      </c>
      <c r="E8" s="6">
        <v>408388</v>
      </c>
      <c r="F8" s="6">
        <v>0</v>
      </c>
      <c r="G8" s="6" t="s">
        <v>16</v>
      </c>
    </row>
    <row r="9" spans="2:8" x14ac:dyDescent="0.25">
      <c r="B9" s="4">
        <v>121030</v>
      </c>
      <c r="C9" s="5" t="s">
        <v>5</v>
      </c>
      <c r="D9" s="6">
        <v>0</v>
      </c>
      <c r="E9" s="6">
        <v>355515</v>
      </c>
      <c r="F9" s="6">
        <v>0</v>
      </c>
      <c r="G9" s="6" t="s">
        <v>16</v>
      </c>
    </row>
    <row r="10" spans="2:8" x14ac:dyDescent="0.25">
      <c r="B10" s="4">
        <v>121040</v>
      </c>
      <c r="C10" s="5" t="s">
        <v>6</v>
      </c>
      <c r="D10" s="6">
        <v>0</v>
      </c>
      <c r="E10" s="6">
        <v>71545</v>
      </c>
      <c r="F10" s="6">
        <v>0</v>
      </c>
      <c r="G10" s="6" t="s">
        <v>17</v>
      </c>
    </row>
    <row r="11" spans="2:8" x14ac:dyDescent="0.25">
      <c r="B11" s="4">
        <v>121050</v>
      </c>
      <c r="C11" s="5" t="s">
        <v>7</v>
      </c>
      <c r="D11" s="6">
        <v>0</v>
      </c>
      <c r="E11" s="6">
        <v>227494</v>
      </c>
      <c r="F11" s="6">
        <v>0</v>
      </c>
      <c r="G11" s="6" t="s">
        <v>16</v>
      </c>
      <c r="H11">
        <f>+[1]Razones!$D$5</f>
        <v>1.23</v>
      </c>
    </row>
    <row r="12" spans="2:8" x14ac:dyDescent="0.25">
      <c r="B12" s="4">
        <v>121060</v>
      </c>
      <c r="C12" s="5" t="s">
        <v>8</v>
      </c>
      <c r="D12" s="6">
        <v>0</v>
      </c>
      <c r="E12" s="6">
        <v>172362</v>
      </c>
      <c r="F12" s="6">
        <v>0</v>
      </c>
      <c r="G12" s="6" t="s">
        <v>16</v>
      </c>
    </row>
    <row r="13" spans="2:8" x14ac:dyDescent="0.25">
      <c r="B13" s="4">
        <v>121070</v>
      </c>
      <c r="C13" s="5" t="s">
        <v>9</v>
      </c>
      <c r="D13" s="6">
        <v>0</v>
      </c>
      <c r="E13" s="6">
        <v>319212</v>
      </c>
      <c r="F13" s="6">
        <v>0</v>
      </c>
      <c r="G13" s="6" t="s">
        <v>16</v>
      </c>
    </row>
    <row r="14" spans="2:8" x14ac:dyDescent="0.25">
      <c r="B14" s="4">
        <v>121080</v>
      </c>
      <c r="C14" s="5" t="s">
        <v>10</v>
      </c>
      <c r="D14" s="6">
        <v>0</v>
      </c>
      <c r="E14" s="6">
        <v>248885</v>
      </c>
      <c r="F14" s="6">
        <v>0</v>
      </c>
      <c r="G14" s="6" t="s">
        <v>16</v>
      </c>
    </row>
    <row r="15" spans="2:8" x14ac:dyDescent="0.25">
      <c r="B15" s="4">
        <v>121090</v>
      </c>
      <c r="C15" s="5" t="s">
        <v>11</v>
      </c>
      <c r="D15" s="6">
        <v>0</v>
      </c>
      <c r="E15" s="6">
        <v>219739</v>
      </c>
      <c r="F15" s="6">
        <v>0</v>
      </c>
      <c r="G15" s="6" t="s">
        <v>16</v>
      </c>
    </row>
    <row r="16" spans="2:8" x14ac:dyDescent="0.25">
      <c r="B16" s="4">
        <v>121100</v>
      </c>
      <c r="C16" s="5" t="s">
        <v>12</v>
      </c>
      <c r="D16" s="6">
        <v>0</v>
      </c>
      <c r="E16" s="6">
        <v>135449</v>
      </c>
      <c r="F16" s="6">
        <v>0</v>
      </c>
      <c r="G16" s="6" t="s">
        <v>18</v>
      </c>
    </row>
    <row r="17" spans="2:7" x14ac:dyDescent="0.25">
      <c r="B17" s="4">
        <v>121110</v>
      </c>
      <c r="C17" s="5" t="s">
        <v>13</v>
      </c>
      <c r="D17" s="6">
        <v>0</v>
      </c>
      <c r="E17" s="6">
        <v>482131</v>
      </c>
      <c r="F17" s="6">
        <v>0</v>
      </c>
      <c r="G17" s="6" t="s">
        <v>16</v>
      </c>
    </row>
    <row r="18" spans="2:7" x14ac:dyDescent="0.25">
      <c r="B18" s="4">
        <v>121120</v>
      </c>
      <c r="C18" s="5" t="s">
        <v>14</v>
      </c>
      <c r="D18" s="6">
        <v>0</v>
      </c>
      <c r="E18" s="6">
        <v>0</v>
      </c>
      <c r="F18" s="6">
        <v>0</v>
      </c>
      <c r="G18" s="6">
        <v>0</v>
      </c>
    </row>
    <row r="19" spans="2:7" x14ac:dyDescent="0.25">
      <c r="B19" s="1" t="s">
        <v>0</v>
      </c>
      <c r="C19" s="3" t="s">
        <v>2</v>
      </c>
      <c r="D19" s="2"/>
      <c r="E19" s="2"/>
      <c r="F19" s="2"/>
      <c r="G19" s="2"/>
    </row>
    <row r="20" spans="2:7" ht="45" x14ac:dyDescent="0.25">
      <c r="B20" s="7">
        <v>121130</v>
      </c>
      <c r="C20" s="8" t="s">
        <v>15</v>
      </c>
      <c r="D20" s="9">
        <f>TRUNC(SUM(D7:D18),0)</f>
        <v>0</v>
      </c>
      <c r="E20" s="9">
        <f>TRUNC(SUM(E7:E18),0)</f>
        <v>2797145</v>
      </c>
      <c r="F20" s="9">
        <f>TRUNC(SUM(F7:F18),0)</f>
        <v>0</v>
      </c>
      <c r="G20" s="9">
        <f>TRUNC(SUM(G7:G18),0)</f>
        <v>0</v>
      </c>
    </row>
    <row r="21" spans="2:7" x14ac:dyDescent="0.25"/>
    <row r="22" spans="2:7" x14ac:dyDescent="0.25"/>
    <row r="23" spans="2:7" x14ac:dyDescent="0.25"/>
  </sheetData>
  <mergeCells count="1">
    <mergeCell ref="C5:G5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C5:J24"/>
  <sheetViews>
    <sheetView showGridLines="0" workbookViewId="0">
      <selection activeCell="C15" sqref="C15"/>
    </sheetView>
  </sheetViews>
  <sheetFormatPr baseColWidth="10" defaultRowHeight="15" x14ac:dyDescent="0.25"/>
  <cols>
    <col min="4" max="4" width="30.28515625" bestFit="1" customWidth="1"/>
  </cols>
  <sheetData>
    <row r="5" spans="3:10" x14ac:dyDescent="0.25">
      <c r="C5" s="10"/>
      <c r="D5" s="11" t="s">
        <v>41</v>
      </c>
      <c r="E5" s="11"/>
      <c r="F5" s="11"/>
      <c r="G5" s="11"/>
      <c r="H5" s="11"/>
      <c r="I5" s="11"/>
      <c r="J5" s="11"/>
    </row>
    <row r="6" spans="3:10" ht="56.25" x14ac:dyDescent="0.25">
      <c r="C6" s="12" t="s">
        <v>19</v>
      </c>
      <c r="D6" s="12" t="s">
        <v>20</v>
      </c>
      <c r="E6" s="12" t="s">
        <v>21</v>
      </c>
      <c r="F6" s="12" t="s">
        <v>22</v>
      </c>
      <c r="G6" s="12" t="s">
        <v>23</v>
      </c>
      <c r="H6" s="12" t="s">
        <v>24</v>
      </c>
      <c r="I6" s="12" t="s">
        <v>25</v>
      </c>
      <c r="J6" s="12" t="s">
        <v>26</v>
      </c>
    </row>
    <row r="7" spans="3:10" x14ac:dyDescent="0.25">
      <c r="C7" s="1" t="s">
        <v>0</v>
      </c>
      <c r="D7" s="3" t="s">
        <v>2</v>
      </c>
      <c r="E7" s="2"/>
      <c r="F7" s="2"/>
      <c r="G7" s="2"/>
      <c r="H7" s="2"/>
      <c r="I7" s="2"/>
      <c r="J7" s="2"/>
    </row>
    <row r="8" spans="3:10" x14ac:dyDescent="0.25">
      <c r="C8" s="4">
        <v>351010</v>
      </c>
      <c r="D8" s="5" t="s">
        <v>27</v>
      </c>
      <c r="E8" s="24">
        <v>0</v>
      </c>
      <c r="F8" s="24">
        <v>0</v>
      </c>
      <c r="G8" s="24">
        <v>0</v>
      </c>
      <c r="H8" s="24">
        <v>0</v>
      </c>
      <c r="I8" s="24">
        <v>0</v>
      </c>
      <c r="J8" s="24">
        <v>0</v>
      </c>
    </row>
    <row r="9" spans="3:10" x14ac:dyDescent="0.25">
      <c r="C9" s="13"/>
      <c r="D9" s="14"/>
      <c r="E9" s="15"/>
      <c r="F9" s="15"/>
      <c r="G9" s="15"/>
      <c r="H9" s="15"/>
      <c r="I9" s="15"/>
      <c r="J9" s="15"/>
    </row>
    <row r="10" spans="3:10" x14ac:dyDescent="0.25">
      <c r="C10" s="4">
        <v>351020</v>
      </c>
      <c r="D10" s="5" t="s">
        <v>28</v>
      </c>
      <c r="E10" s="24">
        <v>0</v>
      </c>
      <c r="F10" s="24">
        <v>0</v>
      </c>
      <c r="G10" s="24">
        <v>0</v>
      </c>
      <c r="H10" s="24">
        <v>0</v>
      </c>
      <c r="I10" s="24">
        <v>53107</v>
      </c>
      <c r="J10" s="24">
        <v>0</v>
      </c>
    </row>
    <row r="11" spans="3:10" x14ac:dyDescent="0.25">
      <c r="C11" s="13"/>
      <c r="D11" s="14"/>
      <c r="E11" s="15"/>
      <c r="F11" s="15"/>
      <c r="G11" s="15"/>
      <c r="H11" s="15"/>
      <c r="I11" s="15"/>
      <c r="J11" s="15"/>
    </row>
    <row r="12" spans="3:10" x14ac:dyDescent="0.25">
      <c r="C12" s="4">
        <v>351030</v>
      </c>
      <c r="D12" s="5" t="s">
        <v>29</v>
      </c>
      <c r="E12" s="24">
        <v>0</v>
      </c>
      <c r="F12" s="24">
        <v>0</v>
      </c>
      <c r="G12" s="24">
        <v>0</v>
      </c>
      <c r="H12" s="24">
        <v>0</v>
      </c>
      <c r="I12" s="24">
        <v>0</v>
      </c>
      <c r="J12" s="24">
        <v>0</v>
      </c>
    </row>
    <row r="13" spans="3:10" x14ac:dyDescent="0.25">
      <c r="C13" s="4">
        <v>351040</v>
      </c>
      <c r="D13" s="5" t="s">
        <v>30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</row>
    <row r="14" spans="3:10" x14ac:dyDescent="0.25">
      <c r="C14" s="4">
        <v>351050</v>
      </c>
      <c r="D14" s="5" t="s">
        <v>31</v>
      </c>
      <c r="E14" s="24">
        <v>0</v>
      </c>
      <c r="F14" s="24">
        <v>0</v>
      </c>
      <c r="G14" s="24">
        <v>0</v>
      </c>
      <c r="H14" s="24">
        <v>0</v>
      </c>
      <c r="I14" s="24">
        <v>151</v>
      </c>
      <c r="J14" s="24">
        <v>0</v>
      </c>
    </row>
    <row r="15" spans="3:10" x14ac:dyDescent="0.25">
      <c r="C15" s="4">
        <v>351060</v>
      </c>
      <c r="D15" s="5" t="s">
        <v>32</v>
      </c>
      <c r="E15" s="24">
        <v>0</v>
      </c>
      <c r="F15" s="24">
        <v>0</v>
      </c>
      <c r="G15" s="24">
        <v>0</v>
      </c>
      <c r="H15" s="24">
        <v>0</v>
      </c>
      <c r="I15" s="24">
        <v>151</v>
      </c>
      <c r="J15" s="24">
        <v>151</v>
      </c>
    </row>
    <row r="16" spans="3:10" x14ac:dyDescent="0.25">
      <c r="C16" s="4">
        <v>351070</v>
      </c>
      <c r="D16" s="5" t="s">
        <v>33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</row>
    <row r="17" spans="3:10" x14ac:dyDescent="0.25">
      <c r="C17" s="4">
        <v>351080</v>
      </c>
      <c r="D17" s="5" t="s">
        <v>34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</row>
    <row r="18" spans="3:10" x14ac:dyDescent="0.25">
      <c r="C18" s="16">
        <v>351090</v>
      </c>
      <c r="D18" s="17" t="s">
        <v>35</v>
      </c>
      <c r="E18" s="18">
        <f t="shared" ref="E18:J18" si="0">SUM(E19:E20)</f>
        <v>350000</v>
      </c>
      <c r="F18" s="18">
        <f t="shared" si="0"/>
        <v>10000</v>
      </c>
      <c r="G18" s="18">
        <f t="shared" si="0"/>
        <v>350000</v>
      </c>
      <c r="H18" s="18">
        <f t="shared" si="0"/>
        <v>10000</v>
      </c>
      <c r="I18" s="18">
        <f t="shared" si="0"/>
        <v>749676</v>
      </c>
      <c r="J18" s="18">
        <f t="shared" si="0"/>
        <v>696569</v>
      </c>
    </row>
    <row r="19" spans="3:10" x14ac:dyDescent="0.25">
      <c r="C19" s="4">
        <v>351091</v>
      </c>
      <c r="D19" s="19"/>
      <c r="E19" s="24">
        <v>350000</v>
      </c>
      <c r="F19" s="24">
        <v>10000</v>
      </c>
      <c r="G19" s="24">
        <v>350000</v>
      </c>
      <c r="H19" s="24">
        <v>10000</v>
      </c>
      <c r="I19" s="24">
        <v>749676</v>
      </c>
      <c r="J19" s="24">
        <v>696569</v>
      </c>
    </row>
    <row r="20" spans="3:10" x14ac:dyDescent="0.25">
      <c r="C20" s="1" t="s">
        <v>0</v>
      </c>
      <c r="D20" s="3" t="s">
        <v>2</v>
      </c>
      <c r="E20" s="2"/>
      <c r="F20" s="2"/>
      <c r="G20" s="2"/>
      <c r="H20" s="2"/>
      <c r="I20" s="2"/>
      <c r="J20" s="2"/>
    </row>
    <row r="21" spans="3:10" ht="90.75" x14ac:dyDescent="0.25">
      <c r="C21" s="4">
        <v>351110</v>
      </c>
      <c r="D21" s="20" t="s">
        <v>36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</row>
    <row r="22" spans="3:10" x14ac:dyDescent="0.25">
      <c r="C22" s="4">
        <v>351120</v>
      </c>
      <c r="D22" s="5" t="s">
        <v>37</v>
      </c>
      <c r="E22" s="24" t="s">
        <v>39</v>
      </c>
      <c r="F22" s="24" t="s">
        <v>40</v>
      </c>
      <c r="G22" s="24">
        <v>0</v>
      </c>
      <c r="H22" s="24" t="s">
        <v>39</v>
      </c>
      <c r="I22" s="24">
        <v>749675</v>
      </c>
      <c r="J22" s="24">
        <v>0</v>
      </c>
    </row>
    <row r="23" spans="3:10" x14ac:dyDescent="0.25">
      <c r="C23" s="1" t="s">
        <v>0</v>
      </c>
      <c r="D23" s="3" t="s">
        <v>2</v>
      </c>
      <c r="E23" s="2"/>
      <c r="F23" s="2"/>
      <c r="G23" s="2"/>
      <c r="H23" s="2"/>
      <c r="I23" s="2"/>
      <c r="J23" s="2"/>
    </row>
    <row r="24" spans="3:10" x14ac:dyDescent="0.25">
      <c r="C24" s="21">
        <v>351130</v>
      </c>
      <c r="D24" s="22" t="s">
        <v>38</v>
      </c>
      <c r="E24" s="23">
        <f t="shared" ref="E24:J24" si="1">TRUNC(SUM(E8:E18,E21,E22),0)</f>
        <v>350000</v>
      </c>
      <c r="F24" s="23">
        <f t="shared" si="1"/>
        <v>10000</v>
      </c>
      <c r="G24" s="23">
        <f t="shared" si="1"/>
        <v>350000</v>
      </c>
      <c r="H24" s="23">
        <f t="shared" si="1"/>
        <v>10000</v>
      </c>
      <c r="I24" s="23">
        <f t="shared" si="1"/>
        <v>1552760</v>
      </c>
      <c r="J24" s="23">
        <f t="shared" si="1"/>
        <v>696720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Indice</vt:lpstr>
      <vt:lpstr>Pagos Prov</vt:lpstr>
      <vt:lpstr>Inversiones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C.P.C Rogelio Martinez Santana</dc:creator>
  <cp:lastModifiedBy>C.P.C Rogelio Martinez Santana</cp:lastModifiedBy>
  <dcterms:created xsi:type="dcterms:W3CDTF">2010-11-10T20:14:27Z</dcterms:created>
  <dcterms:modified xsi:type="dcterms:W3CDTF">2011-02-22T02:23:23Z</dcterms:modified>
</cp:coreProperties>
</file>